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7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56" i="1" l="1"/>
  <c r="F36" i="1"/>
  <c r="F52" i="1"/>
  <c r="F55" i="1"/>
  <c r="F54" i="1"/>
  <c r="F53" i="1"/>
  <c r="F49" i="1"/>
  <c r="F51" i="1"/>
  <c r="F50" i="1"/>
  <c r="F44" i="1"/>
  <c r="F48" i="1"/>
  <c r="F47" i="1"/>
  <c r="F46" i="1"/>
  <c r="F45" i="1"/>
  <c r="F42" i="1"/>
  <c r="F43" i="1"/>
  <c r="F41" i="1"/>
  <c r="F40" i="1"/>
  <c r="F39" i="1"/>
  <c r="F38" i="1"/>
  <c r="F37" i="1"/>
  <c r="F34" i="1"/>
  <c r="F35" i="1"/>
  <c r="E34" i="1"/>
  <c r="F29" i="1"/>
  <c r="F33" i="1"/>
  <c r="F32" i="1"/>
  <c r="F31" i="1"/>
  <c r="F30" i="1"/>
  <c r="E29" i="1"/>
  <c r="F24" i="1"/>
  <c r="F28" i="1"/>
  <c r="F27" i="1"/>
  <c r="F26" i="1"/>
  <c r="F25" i="1"/>
  <c r="F20" i="1"/>
  <c r="F22" i="1"/>
  <c r="F21" i="1"/>
  <c r="F18" i="1"/>
  <c r="F19" i="1"/>
  <c r="F17" i="1"/>
  <c r="F16" i="1"/>
  <c r="F15" i="1"/>
  <c r="F14" i="1"/>
  <c r="F13" i="1"/>
  <c r="F12" i="1"/>
  <c r="F11" i="1"/>
  <c r="F10" i="1"/>
  <c r="F9" i="1"/>
  <c r="E52" i="1"/>
  <c r="E49" i="1"/>
  <c r="E44" i="1"/>
  <c r="E42" i="1"/>
  <c r="E36" i="1"/>
  <c r="E24" i="1"/>
  <c r="E20" i="1"/>
  <c r="E18" i="1"/>
  <c r="E9" i="1"/>
  <c r="D56" i="1"/>
  <c r="D36" i="1"/>
  <c r="D52" i="1"/>
  <c r="D49" i="1"/>
  <c r="D44" i="1"/>
  <c r="D42" i="1"/>
  <c r="D34" i="1"/>
  <c r="D29" i="1"/>
  <c r="D24" i="1"/>
  <c r="D20" i="1"/>
  <c r="D18" i="1"/>
  <c r="D9" i="1"/>
  <c r="E56" i="1" l="1"/>
</calcChain>
</file>

<file path=xl/sharedStrings.xml><?xml version="1.0" encoding="utf-8"?>
<sst xmlns="http://schemas.openxmlformats.org/spreadsheetml/2006/main" count="139" uniqueCount="72">
  <si>
    <t>Приложение 2</t>
  </si>
  <si>
    <t>Распределение бюджетных ассигнований на 2020 год по разделам</t>
  </si>
  <si>
    <t>и подразделам классификации расходов бюджетов</t>
  </si>
  <si>
    <t>Наименование</t>
  </si>
  <si>
    <t>Раздел</t>
  </si>
  <si>
    <t xml:space="preserve">Утверждено решением о бюджете на 2020г. от 19.12.2019г.
 № 62 (в редакции от 14.05.2020г. № 84
</t>
  </si>
  <si>
    <t>Проект решения о внесении изменений</t>
  </si>
  <si>
    <t>Отклонение, гр.5-гр.4</t>
  </si>
  <si>
    <t>Подраз-                                                                     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</si>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</sst>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/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Font="1" applyBorder="1"/>
    <xf numFmtId="4" fontId="1" fillId="0" borderId="1" xfId="0" applyNumberFormat="1" applyFont="1" applyBorder="1"/>
    <xf numFmtId="4" fontId="0" fillId="0" borderId="5" xfId="0" applyNumberFormat="1" applyFon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Layout" topLeftCell="A37" zoomScaleNormal="120" workbookViewId="0">
      <selection activeCell="G22" sqref="G22"/>
    </sheetView>
  </sheetViews>
  <sheetFormatPr defaultRowHeight="15" x14ac:dyDescent="0.25"/>
  <cols>
    <col min="1" max="1" width="37.7109375" customWidth="1"/>
    <col min="2" max="3" width="7.85546875" customWidth="1"/>
    <col min="4" max="5" width="14.85546875" customWidth="1"/>
    <col min="6" max="6" width="13.140625" customWidth="1"/>
  </cols>
  <sheetData>
    <row r="1" spans="1:6" x14ac:dyDescent="0.25">
      <c r="A1" s="2" t="s">
        <v>0</v>
      </c>
      <c r="B1" s="2"/>
      <c r="C1" s="2"/>
      <c r="D1" s="2"/>
      <c r="E1" s="2"/>
      <c r="F1" s="2"/>
    </row>
    <row r="4" spans="1:6" ht="18.75" x14ac:dyDescent="0.3">
      <c r="A4" s="18" t="s">
        <v>1</v>
      </c>
      <c r="B4" s="19"/>
      <c r="C4" s="19"/>
      <c r="D4" s="19"/>
      <c r="E4" s="19"/>
      <c r="F4" s="19"/>
    </row>
    <row r="5" spans="1:6" ht="18.75" x14ac:dyDescent="0.3">
      <c r="A5" s="18" t="s">
        <v>2</v>
      </c>
      <c r="B5" s="19"/>
      <c r="C5" s="19"/>
      <c r="D5" s="19"/>
      <c r="E5" s="19"/>
      <c r="F5" s="19"/>
    </row>
    <row r="7" spans="1:6" ht="150" x14ac:dyDescent="0.25">
      <c r="A7" s="16" t="s">
        <v>3</v>
      </c>
      <c r="B7" s="16" t="s">
        <v>4</v>
      </c>
      <c r="C7" s="17" t="s">
        <v>8</v>
      </c>
      <c r="D7" s="17" t="s">
        <v>5</v>
      </c>
      <c r="E7" s="17" t="s">
        <v>6</v>
      </c>
      <c r="F7" s="17" t="s">
        <v>7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3" t="s">
        <v>9</v>
      </c>
      <c r="B9" s="22" t="s">
        <v>55</v>
      </c>
      <c r="C9" s="23"/>
      <c r="D9" s="25">
        <f>D10+D11+D12+D13+D14+D15+D16+D17</f>
        <v>84895500.5</v>
      </c>
      <c r="E9" s="25">
        <f>E10+E11+E12+E13+E14+E15+E16+E17</f>
        <v>84308157.5</v>
      </c>
      <c r="F9" s="25">
        <f>E9-D9</f>
        <v>-587343</v>
      </c>
    </row>
    <row r="10" spans="1:6" ht="60.75" thickBot="1" x14ac:dyDescent="0.3">
      <c r="A10" s="10" t="s">
        <v>10</v>
      </c>
      <c r="B10" s="20" t="s">
        <v>55</v>
      </c>
      <c r="C10" s="20" t="s">
        <v>56</v>
      </c>
      <c r="D10" s="24">
        <v>1711100</v>
      </c>
      <c r="E10" s="24">
        <v>1711100</v>
      </c>
      <c r="F10" s="24">
        <f>E10-D10</f>
        <v>0</v>
      </c>
    </row>
    <row r="11" spans="1:6" ht="75.75" thickBot="1" x14ac:dyDescent="0.3">
      <c r="A11" s="10" t="s">
        <v>11</v>
      </c>
      <c r="B11" s="20" t="s">
        <v>55</v>
      </c>
      <c r="C11" s="20" t="s">
        <v>57</v>
      </c>
      <c r="D11" s="24">
        <v>1174220</v>
      </c>
      <c r="E11" s="24">
        <v>1174220</v>
      </c>
      <c r="F11" s="24">
        <f>E11-D11</f>
        <v>0</v>
      </c>
    </row>
    <row r="12" spans="1:6" ht="90.75" thickBot="1" x14ac:dyDescent="0.3">
      <c r="A12" s="10" t="s">
        <v>12</v>
      </c>
      <c r="B12" s="20" t="s">
        <v>55</v>
      </c>
      <c r="C12" s="20" t="s">
        <v>58</v>
      </c>
      <c r="D12" s="24">
        <v>33301796.199999999</v>
      </c>
      <c r="E12" s="24">
        <v>33301796.199999999</v>
      </c>
      <c r="F12" s="24">
        <f>E12-D12</f>
        <v>0</v>
      </c>
    </row>
    <row r="13" spans="1:6" ht="15.75" thickBot="1" x14ac:dyDescent="0.3">
      <c r="A13" s="11" t="s">
        <v>13</v>
      </c>
      <c r="B13" s="20" t="s">
        <v>55</v>
      </c>
      <c r="C13" s="20" t="s">
        <v>59</v>
      </c>
      <c r="D13" s="24">
        <v>7500</v>
      </c>
      <c r="E13" s="24">
        <v>7500</v>
      </c>
      <c r="F13" s="24">
        <f>E13-D13</f>
        <v>0</v>
      </c>
    </row>
    <row r="14" spans="1:6" ht="60.75" thickBot="1" x14ac:dyDescent="0.3">
      <c r="A14" s="10" t="s">
        <v>14</v>
      </c>
      <c r="B14" s="20" t="s">
        <v>55</v>
      </c>
      <c r="C14" s="20" t="s">
        <v>60</v>
      </c>
      <c r="D14" s="24">
        <v>12623080</v>
      </c>
      <c r="E14" s="24">
        <v>12623080</v>
      </c>
      <c r="F14" s="24">
        <f>E14-D14</f>
        <v>0</v>
      </c>
    </row>
    <row r="15" spans="1:6" ht="30.75" thickBot="1" x14ac:dyDescent="0.3">
      <c r="A15" s="10" t="s">
        <v>15</v>
      </c>
      <c r="B15" s="20" t="s">
        <v>55</v>
      </c>
      <c r="C15" s="20" t="s">
        <v>61</v>
      </c>
      <c r="D15" s="24">
        <v>291600</v>
      </c>
      <c r="E15" s="24">
        <v>291600</v>
      </c>
      <c r="F15" s="24">
        <f>E15-D15</f>
        <v>0</v>
      </c>
    </row>
    <row r="16" spans="1:6" ht="15.75" thickBot="1" x14ac:dyDescent="0.3">
      <c r="A16" s="12" t="s">
        <v>16</v>
      </c>
      <c r="B16" s="20" t="s">
        <v>55</v>
      </c>
      <c r="C16" s="20" t="s">
        <v>62</v>
      </c>
      <c r="D16" s="24">
        <v>1696200</v>
      </c>
      <c r="E16" s="24">
        <v>1399057</v>
      </c>
      <c r="F16" s="24">
        <f>E16-D16</f>
        <v>-297143</v>
      </c>
    </row>
    <row r="17" spans="1:6" ht="15.75" thickBot="1" x14ac:dyDescent="0.3">
      <c r="A17" s="12" t="s">
        <v>17</v>
      </c>
      <c r="B17" s="20" t="s">
        <v>55</v>
      </c>
      <c r="C17" s="20" t="s">
        <v>63</v>
      </c>
      <c r="D17" s="24">
        <v>34090004.299999997</v>
      </c>
      <c r="E17" s="24">
        <v>33799804.299999997</v>
      </c>
      <c r="F17" s="24">
        <f>E17-D17</f>
        <v>-290200</v>
      </c>
    </row>
    <row r="18" spans="1:6" ht="15.75" thickBot="1" x14ac:dyDescent="0.3">
      <c r="A18" s="4" t="s">
        <v>18</v>
      </c>
      <c r="B18" s="22" t="s">
        <v>56</v>
      </c>
      <c r="C18" s="22"/>
      <c r="D18" s="25">
        <f>D19</f>
        <v>2182500</v>
      </c>
      <c r="E18" s="25">
        <f>E19</f>
        <v>2182500</v>
      </c>
      <c r="F18" s="25">
        <f>F19</f>
        <v>0</v>
      </c>
    </row>
    <row r="19" spans="1:6" ht="30.75" thickBot="1" x14ac:dyDescent="0.3">
      <c r="A19" s="10" t="s">
        <v>19</v>
      </c>
      <c r="B19" s="20" t="s">
        <v>56</v>
      </c>
      <c r="C19" s="20" t="s">
        <v>57</v>
      </c>
      <c r="D19" s="24">
        <v>2182500</v>
      </c>
      <c r="E19" s="24">
        <v>2182500</v>
      </c>
      <c r="F19" s="24">
        <f>E19-D19</f>
        <v>0</v>
      </c>
    </row>
    <row r="20" spans="1:6" ht="39" thickBot="1" x14ac:dyDescent="0.3">
      <c r="A20" s="5" t="s">
        <v>20</v>
      </c>
      <c r="B20" s="22" t="s">
        <v>57</v>
      </c>
      <c r="C20" s="22"/>
      <c r="D20" s="25">
        <f>D21+D22</f>
        <v>2211400</v>
      </c>
      <c r="E20" s="25">
        <f>E21+E22</f>
        <v>3321400</v>
      </c>
      <c r="F20" s="25">
        <f>F21+F22</f>
        <v>1110000</v>
      </c>
    </row>
    <row r="21" spans="1:6" ht="60.75" thickBot="1" x14ac:dyDescent="0.3">
      <c r="A21" s="10" t="s">
        <v>21</v>
      </c>
      <c r="B21" s="20" t="s">
        <v>57</v>
      </c>
      <c r="C21" s="20" t="s">
        <v>64</v>
      </c>
      <c r="D21" s="24">
        <v>1901400</v>
      </c>
      <c r="E21" s="24">
        <v>1901400</v>
      </c>
      <c r="F21" s="24">
        <f>E21-D21</f>
        <v>0</v>
      </c>
    </row>
    <row r="22" spans="1:6" x14ac:dyDescent="0.25">
      <c r="A22" s="13" t="s">
        <v>22</v>
      </c>
      <c r="B22" s="21" t="s">
        <v>57</v>
      </c>
      <c r="C22" s="21" t="s">
        <v>65</v>
      </c>
      <c r="D22" s="26">
        <v>310000</v>
      </c>
      <c r="E22" s="26">
        <v>1420000</v>
      </c>
      <c r="F22" s="26">
        <f>E22-D22</f>
        <v>1110000</v>
      </c>
    </row>
    <row r="23" spans="1:6" x14ac:dyDescent="0.25">
      <c r="A23" s="27">
        <v>1</v>
      </c>
      <c r="B23" s="21" t="s">
        <v>70</v>
      </c>
      <c r="C23" s="21" t="s">
        <v>71</v>
      </c>
      <c r="D23" s="28">
        <v>4</v>
      </c>
      <c r="E23" s="28">
        <v>5</v>
      </c>
      <c r="F23" s="28">
        <v>6</v>
      </c>
    </row>
    <row r="24" spans="1:6" ht="15.75" thickBot="1" x14ac:dyDescent="0.3">
      <c r="A24" s="9" t="s">
        <v>23</v>
      </c>
      <c r="B24" s="22" t="s">
        <v>58</v>
      </c>
      <c r="C24" s="22"/>
      <c r="D24" s="25">
        <f>D25+D26+D27+D28</f>
        <v>40581030.700000003</v>
      </c>
      <c r="E24" s="25">
        <f>E25+E26+E27+E28</f>
        <v>60581030.700000003</v>
      </c>
      <c r="F24" s="25">
        <f>F25+F26+F27+F28</f>
        <v>20000000</v>
      </c>
    </row>
    <row r="25" spans="1:6" ht="15.75" thickBot="1" x14ac:dyDescent="0.3">
      <c r="A25" s="12" t="s">
        <v>24</v>
      </c>
      <c r="B25" s="20" t="s">
        <v>58</v>
      </c>
      <c r="C25" s="20" t="s">
        <v>59</v>
      </c>
      <c r="D25" s="24">
        <v>2788200</v>
      </c>
      <c r="E25" s="24">
        <v>2788200</v>
      </c>
      <c r="F25" s="24">
        <f>E25-D25</f>
        <v>0</v>
      </c>
    </row>
    <row r="26" spans="1:6" ht="15.75" thickBot="1" x14ac:dyDescent="0.3">
      <c r="A26" s="12" t="s">
        <v>25</v>
      </c>
      <c r="B26" s="20" t="s">
        <v>58</v>
      </c>
      <c r="C26" s="20" t="s">
        <v>66</v>
      </c>
      <c r="D26" s="24">
        <v>10513571.470000001</v>
      </c>
      <c r="E26" s="24">
        <v>10513571.470000001</v>
      </c>
      <c r="F26" s="24">
        <f>E26-D26</f>
        <v>0</v>
      </c>
    </row>
    <row r="27" spans="1:6" x14ac:dyDescent="0.25">
      <c r="A27" s="14" t="s">
        <v>26</v>
      </c>
      <c r="B27" s="21" t="s">
        <v>58</v>
      </c>
      <c r="C27" s="21" t="s">
        <v>64</v>
      </c>
      <c r="D27" s="26">
        <v>25582937.890000001</v>
      </c>
      <c r="E27" s="26">
        <v>25582937.890000001</v>
      </c>
      <c r="F27" s="26">
        <f>E27-D27</f>
        <v>0</v>
      </c>
    </row>
    <row r="28" spans="1:6" ht="30" x14ac:dyDescent="0.25">
      <c r="A28" s="15" t="s">
        <v>27</v>
      </c>
      <c r="B28" s="20" t="s">
        <v>58</v>
      </c>
      <c r="C28" s="20" t="s">
        <v>67</v>
      </c>
      <c r="D28" s="24">
        <v>1696321.34</v>
      </c>
      <c r="E28" s="24">
        <v>21696321.34</v>
      </c>
      <c r="F28" s="24">
        <f>E28-D28</f>
        <v>20000000</v>
      </c>
    </row>
    <row r="29" spans="1:6" ht="15.75" thickBot="1" x14ac:dyDescent="0.3">
      <c r="A29" s="3" t="s">
        <v>28</v>
      </c>
      <c r="B29" s="22" t="s">
        <v>59</v>
      </c>
      <c r="C29" s="22"/>
      <c r="D29" s="25">
        <f>D30+D31+D32</f>
        <v>83664057.439999998</v>
      </c>
      <c r="E29" s="25">
        <f>E30+E31+E32+E33</f>
        <v>137600248.5</v>
      </c>
      <c r="F29" s="25">
        <f>F30+F31+F32+F33</f>
        <v>53936191.060000002</v>
      </c>
    </row>
    <row r="30" spans="1:6" ht="15.75" thickBot="1" x14ac:dyDescent="0.3">
      <c r="A30" s="12" t="s">
        <v>29</v>
      </c>
      <c r="B30" s="20" t="s">
        <v>59</v>
      </c>
      <c r="C30" s="20" t="s">
        <v>55</v>
      </c>
      <c r="D30" s="24">
        <v>63117576</v>
      </c>
      <c r="E30" s="24">
        <v>89271379.159999996</v>
      </c>
      <c r="F30" s="24">
        <f>E30-D30</f>
        <v>26153803.159999996</v>
      </c>
    </row>
    <row r="31" spans="1:6" ht="15.75" thickBot="1" x14ac:dyDescent="0.3">
      <c r="A31" s="12" t="s">
        <v>30</v>
      </c>
      <c r="B31" s="20" t="s">
        <v>59</v>
      </c>
      <c r="C31" s="20" t="s">
        <v>56</v>
      </c>
      <c r="D31" s="24">
        <v>12038827.619999999</v>
      </c>
      <c r="E31" s="24">
        <v>13841583.4</v>
      </c>
      <c r="F31" s="24">
        <f>E31-D31</f>
        <v>1802755.7800000012</v>
      </c>
    </row>
    <row r="32" spans="1:6" ht="15.75" thickBot="1" x14ac:dyDescent="0.3">
      <c r="A32" s="12" t="s">
        <v>31</v>
      </c>
      <c r="B32" s="20" t="s">
        <v>59</v>
      </c>
      <c r="C32" s="20" t="s">
        <v>57</v>
      </c>
      <c r="D32" s="24">
        <v>8507653.8200000003</v>
      </c>
      <c r="E32" s="24">
        <v>8507653.8200000003</v>
      </c>
      <c r="F32" s="24">
        <f>E32-D32</f>
        <v>0</v>
      </c>
    </row>
    <row r="33" spans="1:6" ht="30.75" thickBot="1" x14ac:dyDescent="0.3">
      <c r="A33" s="10" t="s">
        <v>69</v>
      </c>
      <c r="B33" s="20" t="s">
        <v>59</v>
      </c>
      <c r="C33" s="20" t="s">
        <v>59</v>
      </c>
      <c r="D33" s="24">
        <v>0</v>
      </c>
      <c r="E33" s="24">
        <v>25979632.120000001</v>
      </c>
      <c r="F33" s="24">
        <f>E33-D33</f>
        <v>25979632.120000001</v>
      </c>
    </row>
    <row r="34" spans="1:6" ht="15.75" thickBot="1" x14ac:dyDescent="0.3">
      <c r="A34" s="3" t="s">
        <v>32</v>
      </c>
      <c r="B34" s="22" t="s">
        <v>60</v>
      </c>
      <c r="C34" s="22"/>
      <c r="D34" s="25">
        <f>D35</f>
        <v>23029325.93</v>
      </c>
      <c r="E34" s="25">
        <f>E35</f>
        <v>23029325.93</v>
      </c>
      <c r="F34" s="25">
        <f>F35</f>
        <v>0</v>
      </c>
    </row>
    <row r="35" spans="1:6" ht="30.75" thickBot="1" x14ac:dyDescent="0.3">
      <c r="A35" s="10" t="s">
        <v>33</v>
      </c>
      <c r="B35" s="20" t="s">
        <v>60</v>
      </c>
      <c r="C35" s="20" t="s">
        <v>59</v>
      </c>
      <c r="D35" s="24">
        <v>23029325.93</v>
      </c>
      <c r="E35" s="24">
        <v>23029325.93</v>
      </c>
      <c r="F35" s="24">
        <f>E35-D35</f>
        <v>0</v>
      </c>
    </row>
    <row r="36" spans="1:6" ht="15.75" thickBot="1" x14ac:dyDescent="0.3">
      <c r="A36" s="3" t="s">
        <v>34</v>
      </c>
      <c r="B36" s="22" t="s">
        <v>61</v>
      </c>
      <c r="C36" s="22"/>
      <c r="D36" s="25">
        <f>D37+D38+D39+D40+D41</f>
        <v>734255273.64999998</v>
      </c>
      <c r="E36" s="25">
        <f>E37+E38+E39+E40+E41</f>
        <v>735282851.04999995</v>
      </c>
      <c r="F36" s="25">
        <f>F37+F38+F39+F40+F41</f>
        <v>1027577.3999999762</v>
      </c>
    </row>
    <row r="37" spans="1:6" ht="15.75" thickBot="1" x14ac:dyDescent="0.3">
      <c r="A37" s="12" t="s">
        <v>35</v>
      </c>
      <c r="B37" s="20" t="s">
        <v>61</v>
      </c>
      <c r="C37" s="20" t="s">
        <v>55</v>
      </c>
      <c r="D37" s="24">
        <v>133017307</v>
      </c>
      <c r="E37" s="24">
        <v>133735707</v>
      </c>
      <c r="F37" s="24">
        <f>E37-D37</f>
        <v>718400</v>
      </c>
    </row>
    <row r="38" spans="1:6" ht="15.75" thickBot="1" x14ac:dyDescent="0.3">
      <c r="A38" s="12" t="s">
        <v>36</v>
      </c>
      <c r="B38" s="20" t="s">
        <v>61</v>
      </c>
      <c r="C38" s="20" t="s">
        <v>56</v>
      </c>
      <c r="D38" s="24">
        <v>560040689.64999998</v>
      </c>
      <c r="E38" s="24">
        <v>559649867.04999995</v>
      </c>
      <c r="F38" s="24">
        <f>E38-D38</f>
        <v>-390822.60000002384</v>
      </c>
    </row>
    <row r="39" spans="1:6" ht="15.75" thickBot="1" x14ac:dyDescent="0.3">
      <c r="A39" s="12" t="s">
        <v>37</v>
      </c>
      <c r="B39" s="20" t="s">
        <v>61</v>
      </c>
      <c r="C39" s="20" t="s">
        <v>57</v>
      </c>
      <c r="D39" s="24">
        <v>27164477</v>
      </c>
      <c r="E39" s="24">
        <v>27864477</v>
      </c>
      <c r="F39" s="24">
        <f>E39-D39</f>
        <v>700000</v>
      </c>
    </row>
    <row r="40" spans="1:6" ht="15.75" thickBot="1" x14ac:dyDescent="0.3">
      <c r="A40" s="12" t="s">
        <v>38</v>
      </c>
      <c r="B40" s="20" t="s">
        <v>61</v>
      </c>
      <c r="C40" s="20" t="s">
        <v>61</v>
      </c>
      <c r="D40" s="24">
        <v>3084200</v>
      </c>
      <c r="E40" s="24">
        <v>3084200</v>
      </c>
      <c r="F40" s="24">
        <f>E40-D40</f>
        <v>0</v>
      </c>
    </row>
    <row r="41" spans="1:6" ht="15.75" thickBot="1" x14ac:dyDescent="0.3">
      <c r="A41" s="12" t="s">
        <v>39</v>
      </c>
      <c r="B41" s="20" t="s">
        <v>61</v>
      </c>
      <c r="C41" s="20" t="s">
        <v>64</v>
      </c>
      <c r="D41" s="24">
        <v>10948600</v>
      </c>
      <c r="E41" s="24">
        <v>10948600</v>
      </c>
      <c r="F41" s="24">
        <f>E41-D41</f>
        <v>0</v>
      </c>
    </row>
    <row r="42" spans="1:6" ht="15.75" thickBot="1" x14ac:dyDescent="0.3">
      <c r="A42" s="3" t="s">
        <v>40</v>
      </c>
      <c r="B42" s="22" t="s">
        <v>66</v>
      </c>
      <c r="C42" s="22"/>
      <c r="D42" s="25">
        <f>D43</f>
        <v>121037173.42</v>
      </c>
      <c r="E42" s="25">
        <f>E43</f>
        <v>121037173.42</v>
      </c>
      <c r="F42" s="25">
        <f>F43</f>
        <v>0</v>
      </c>
    </row>
    <row r="43" spans="1:6" ht="15.75" thickBot="1" x14ac:dyDescent="0.3">
      <c r="A43" s="12" t="s">
        <v>41</v>
      </c>
      <c r="B43" s="20" t="s">
        <v>66</v>
      </c>
      <c r="C43" s="20" t="s">
        <v>55</v>
      </c>
      <c r="D43" s="24">
        <v>121037173.42</v>
      </c>
      <c r="E43" s="24">
        <v>121037173.42</v>
      </c>
      <c r="F43" s="24">
        <f>E43-D43</f>
        <v>0</v>
      </c>
    </row>
    <row r="44" spans="1:6" ht="15.75" thickBot="1" x14ac:dyDescent="0.3">
      <c r="A44" s="3" t="s">
        <v>42</v>
      </c>
      <c r="B44" s="22" t="s">
        <v>65</v>
      </c>
      <c r="C44" s="22"/>
      <c r="D44" s="25">
        <f>D45+D46+D47+D48</f>
        <v>23244151.43</v>
      </c>
      <c r="E44" s="25">
        <f>E45+E46+E47+E48</f>
        <v>23478406.780000001</v>
      </c>
      <c r="F44" s="25">
        <f>F45+F46+F47+F48</f>
        <v>234255.34999999963</v>
      </c>
    </row>
    <row r="45" spans="1:6" ht="15.75" thickBot="1" x14ac:dyDescent="0.3">
      <c r="A45" s="12" t="s">
        <v>43</v>
      </c>
      <c r="B45" s="20" t="s">
        <v>65</v>
      </c>
      <c r="C45" s="20" t="s">
        <v>55</v>
      </c>
      <c r="D45" s="24">
        <v>2339400</v>
      </c>
      <c r="E45" s="24">
        <v>2339400</v>
      </c>
      <c r="F45" s="24">
        <f>E45-D45</f>
        <v>0</v>
      </c>
    </row>
    <row r="46" spans="1:6" ht="15.75" thickBot="1" x14ac:dyDescent="0.3">
      <c r="A46" s="12" t="s">
        <v>44</v>
      </c>
      <c r="B46" s="20" t="s">
        <v>65</v>
      </c>
      <c r="C46" s="20" t="s">
        <v>57</v>
      </c>
      <c r="D46" s="24">
        <v>5058715.54</v>
      </c>
      <c r="E46" s="24">
        <v>5292970.8899999997</v>
      </c>
      <c r="F46" s="24">
        <f>E46-D46</f>
        <v>234255.34999999963</v>
      </c>
    </row>
    <row r="47" spans="1:6" ht="15.75" thickBot="1" x14ac:dyDescent="0.3">
      <c r="A47" s="12" t="s">
        <v>45</v>
      </c>
      <c r="B47" s="20" t="s">
        <v>65</v>
      </c>
      <c r="C47" s="20" t="s">
        <v>58</v>
      </c>
      <c r="D47" s="24">
        <v>15637935.890000001</v>
      </c>
      <c r="E47" s="24">
        <v>15637935.890000001</v>
      </c>
      <c r="F47" s="24">
        <f>E47-D47</f>
        <v>0</v>
      </c>
    </row>
    <row r="48" spans="1:6" ht="30" x14ac:dyDescent="0.25">
      <c r="A48" s="13" t="s">
        <v>46</v>
      </c>
      <c r="B48" s="21" t="s">
        <v>65</v>
      </c>
      <c r="C48" s="21" t="s">
        <v>60</v>
      </c>
      <c r="D48" s="26">
        <v>208100</v>
      </c>
      <c r="E48" s="26">
        <v>208100</v>
      </c>
      <c r="F48" s="26">
        <f>E48-D48</f>
        <v>0</v>
      </c>
    </row>
    <row r="49" spans="1:6" ht="15.75" thickBot="1" x14ac:dyDescent="0.3">
      <c r="A49" s="3" t="s">
        <v>47</v>
      </c>
      <c r="B49" s="22" t="s">
        <v>62</v>
      </c>
      <c r="C49" s="22"/>
      <c r="D49" s="25">
        <f>D50+D51</f>
        <v>1008564.57</v>
      </c>
      <c r="E49" s="25">
        <f>E50+E51</f>
        <v>1008564.57</v>
      </c>
      <c r="F49" s="25">
        <f>F50+F51</f>
        <v>0</v>
      </c>
    </row>
    <row r="50" spans="1:6" ht="15.75" thickBot="1" x14ac:dyDescent="0.3">
      <c r="A50" s="12" t="s">
        <v>48</v>
      </c>
      <c r="B50" s="20" t="s">
        <v>62</v>
      </c>
      <c r="C50" s="20" t="s">
        <v>55</v>
      </c>
      <c r="D50" s="24">
        <v>0</v>
      </c>
      <c r="E50" s="24"/>
      <c r="F50" s="24">
        <f>E50-D50</f>
        <v>0</v>
      </c>
    </row>
    <row r="51" spans="1:6" ht="15.75" thickBot="1" x14ac:dyDescent="0.3">
      <c r="A51" s="12" t="s">
        <v>49</v>
      </c>
      <c r="B51" s="20" t="s">
        <v>62</v>
      </c>
      <c r="C51" s="20" t="s">
        <v>56</v>
      </c>
      <c r="D51" s="24">
        <v>1008564.57</v>
      </c>
      <c r="E51" s="24">
        <v>1008564.57</v>
      </c>
      <c r="F51" s="24">
        <f>E51-D51</f>
        <v>0</v>
      </c>
    </row>
    <row r="52" spans="1:6" ht="64.5" thickBot="1" x14ac:dyDescent="0.3">
      <c r="A52" s="5" t="s">
        <v>50</v>
      </c>
      <c r="B52" s="22" t="s">
        <v>68</v>
      </c>
      <c r="C52" s="22"/>
      <c r="D52" s="25">
        <f>D53+D54+D55</f>
        <v>20239566.66</v>
      </c>
      <c r="E52" s="25">
        <f>E53+E54+E55</f>
        <v>20239566.66</v>
      </c>
      <c r="F52" s="25">
        <f>F53+F54+F55</f>
        <v>0</v>
      </c>
    </row>
    <row r="53" spans="1:6" ht="60.75" thickBot="1" x14ac:dyDescent="0.3">
      <c r="A53" s="10" t="s">
        <v>51</v>
      </c>
      <c r="B53" s="20" t="s">
        <v>68</v>
      </c>
      <c r="C53" s="20" t="s">
        <v>55</v>
      </c>
      <c r="D53" s="24">
        <v>3800700</v>
      </c>
      <c r="E53" s="24">
        <v>3800700</v>
      </c>
      <c r="F53" s="24">
        <f>E53-D53</f>
        <v>0</v>
      </c>
    </row>
    <row r="54" spans="1:6" ht="15.75" thickBot="1" x14ac:dyDescent="0.3">
      <c r="A54" s="12" t="s">
        <v>52</v>
      </c>
      <c r="B54" s="20" t="s">
        <v>68</v>
      </c>
      <c r="C54" s="20" t="s">
        <v>56</v>
      </c>
      <c r="D54" s="24">
        <v>2707166.66</v>
      </c>
      <c r="E54" s="24">
        <v>2707166.66</v>
      </c>
      <c r="F54" s="24">
        <f>E54-D54</f>
        <v>0</v>
      </c>
    </row>
    <row r="55" spans="1:6" ht="30.75" thickBot="1" x14ac:dyDescent="0.3">
      <c r="A55" s="10" t="s">
        <v>53</v>
      </c>
      <c r="B55" s="20" t="s">
        <v>68</v>
      </c>
      <c r="C55" s="20" t="s">
        <v>57</v>
      </c>
      <c r="D55" s="24">
        <v>13731700</v>
      </c>
      <c r="E55" s="24">
        <v>13731700</v>
      </c>
      <c r="F55" s="24">
        <f>E55-D55</f>
        <v>0</v>
      </c>
    </row>
    <row r="56" spans="1:6" x14ac:dyDescent="0.25">
      <c r="A56" s="6" t="s">
        <v>54</v>
      </c>
      <c r="B56" s="7"/>
      <c r="C56" s="8"/>
      <c r="D56" s="25">
        <f>D52+D49+D44+D42+D34+D29+D24+D20+D18+D9+D36</f>
        <v>1136348544.3</v>
      </c>
      <c r="E56" s="25">
        <f>E52+E49+E44+E42+E36+E34+E29+E24+E20+E18+E9</f>
        <v>1212069225.1099999</v>
      </c>
      <c r="F56" s="25">
        <f>E56-D56</f>
        <v>75720680.809999943</v>
      </c>
    </row>
  </sheetData>
  <mergeCells count="4">
    <mergeCell ref="A1:F1"/>
    <mergeCell ref="A4:F4"/>
    <mergeCell ref="A5:F5"/>
    <mergeCell ref="A56:C56"/>
  </mergeCells>
  <pageMargins left="0.47244094488188981" right="0.19685039370078741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2020-06-03T07:03:45Z</cp:lastPrinted>
  <dcterms:created xsi:type="dcterms:W3CDTF">2020-06-02T08:30:39Z</dcterms:created>
  <dcterms:modified xsi:type="dcterms:W3CDTF">2020-06-03T07:04:34Z</dcterms:modified>
</cp:coreProperties>
</file>